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040" windowHeight="9384"/>
  </bookViews>
  <sheets>
    <sheet name="2023" sheetId="1" r:id="rId1"/>
  </sheets>
  <definedNames>
    <definedName name="_xlnm.Print_Titles" localSheetId="0">'2023'!$4:$4</definedName>
  </definedNames>
  <calcPr calcId="125725"/>
</workbook>
</file>

<file path=xl/calcChain.xml><?xml version="1.0" encoding="utf-8"?>
<calcChain xmlns="http://schemas.openxmlformats.org/spreadsheetml/2006/main">
  <c r="D11" i="1"/>
  <c r="D5"/>
  <c r="D23" l="1"/>
  <c r="D15"/>
  <c r="C7" l="1"/>
  <c r="C9"/>
  <c r="C12"/>
  <c r="C16"/>
  <c r="C18"/>
  <c r="C24"/>
  <c r="C26"/>
  <c r="C27"/>
  <c r="C29"/>
  <c r="C30"/>
  <c r="C31"/>
  <c r="D28"/>
  <c r="C28" l="1"/>
  <c r="C10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<sst xmlns="http://schemas.openxmlformats.org/spreadsheetml/2006/main" count="45" uniqueCount="42">
  <si>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</si>
  <si>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</si>
  <si>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</si>
  <si>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</si>
  <si>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</si>
  <si>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</si>
  <si>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</si>
  <si>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</si>
  <si>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</si>
  <si>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</si>
  <si>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</si>
  <si>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</si>
  <si>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</si>
  <si>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</si>
  <si>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</si>
  <si>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</si>
  <si>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</si>
  <si>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</si>
  <si>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</si>
  <si>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</si>
  <si>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</si>
  <si>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</si>
  <si>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</si>
  <si>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</si>
  <si>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</si>
  <si>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</si>
  <si>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</si>
  <si>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</si>
  <si>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</si>
  <si>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</si>
  <si>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</si>
  <si>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</si>
  <si>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</si>
  <si>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</si>
  <si>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</si>
  <si>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</si>
  <si>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</si>
  <si>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</si>
  <si>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</si>
  <si>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</si>
  <si>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&lt;&lt;Գավառի պետական բժշկական քոլեջ&gt;&gt; ՊՈԱԿ</t>
  </si>
  <si>
    <t xml:space="preserve">Տնօրենի անձնական Լեքսուս XE 470 175/238  մակնիշի 33 TL 562 ավտոմեքենա,որի համար միայն բենզին է դուրս գրվում համաձայն ներկայացված ուղեգրի 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</si>
</sst>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9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/>
    <xf numFmtId="0" fontId="9" fillId="0" borderId="2" xfId="0" applyFont="1" applyBorder="1" applyAlignment="1">
      <alignment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FM31"/>
  <sheetViews>
    <sheetView tabSelected="1" topLeftCell="A25" workbookViewId="0">
      <selection activeCell="D32" sqref="D32"/>
    </sheetView>
  </sheetViews>
  <sheetFormatPr defaultColWidth="8.8984375" defaultRowHeight="15"/>
  <cols>
    <col min="1" max="1" width="5.59765625" style="20" customWidth="1"/>
    <col min="2" max="2" width="43.09765625" style="21" customWidth="1"/>
    <col min="3" max="3" width="17.59765625" style="9" customWidth="1"/>
    <col min="4" max="4" width="29.796875" style="9" customWidth="1"/>
    <col min="5" max="5" width="38.69921875" style="9" customWidth="1"/>
    <col min="6" max="16384" width="8.8984375" style="9"/>
  </cols>
  <sheetData>
    <row r="1" spans="1:169" s="3" customFormat="1" ht="16.2">
      <c r="A1" s="1"/>
      <c r="B1" s="2" t="s">
        <v>30</v>
      </c>
    </row>
    <row r="2" spans="1:169" s="5" customFormat="1" ht="15.6">
      <c r="A2" s="4"/>
      <c r="B2" s="28" t="s">
        <v>37</v>
      </c>
      <c r="C2" s="28"/>
      <c r="D2" s="28"/>
    </row>
    <row r="3" spans="1:169" ht="8.4" customHeight="1">
      <c r="E3" s="5"/>
    </row>
    <row r="4" spans="1:169" s="6" customFormat="1" ht="58.35" customHeight="1">
      <c r="A4" s="6" t="s">
        <v>0</v>
      </c>
      <c r="B4" s="6" t="s">
        <v>1</v>
      </c>
      <c r="C4" s="25" t="s">
        <v>2</v>
      </c>
      <c r="D4" s="29" t="s">
        <v>40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</row>
    <row r="5" spans="1:169" ht="29.4" customHeight="1">
      <c r="A5" s="22" t="s">
        <v>3</v>
      </c>
      <c r="B5" s="23" t="s">
        <v>38</v>
      </c>
      <c r="C5" s="26">
        <v>69025.69</v>
      </c>
      <c r="D5" s="24">
        <f>SUM(D6:D9)</f>
        <v>0</v>
      </c>
    </row>
    <row r="6" spans="1:169" ht="18.45" customHeight="1">
      <c r="A6" s="10"/>
      <c r="B6" s="11" t="s">
        <v>4</v>
      </c>
      <c r="C6" s="26">
        <v>49516.1</v>
      </c>
      <c r="D6" s="24">
        <v>0</v>
      </c>
    </row>
    <row r="7" spans="1:169" ht="18.45" customHeight="1">
      <c r="A7" s="10"/>
      <c r="B7" s="11" t="s">
        <v>5</v>
      </c>
      <c r="C7" s="26">
        <f t="shared" ref="C5:C20" si="0">SUM(D7:D7)</f>
        <v>0</v>
      </c>
      <c r="D7" s="24">
        <v>0</v>
      </c>
    </row>
    <row r="8" spans="1:169" ht="18.45" customHeight="1">
      <c r="A8" s="10"/>
      <c r="B8" s="11" t="s">
        <v>6</v>
      </c>
      <c r="C8" s="26">
        <v>19509.59</v>
      </c>
      <c r="D8" s="24">
        <v>0</v>
      </c>
    </row>
    <row r="9" spans="1:169" ht="18.45" customHeight="1">
      <c r="A9" s="10"/>
      <c r="B9" s="11" t="s">
        <v>7</v>
      </c>
      <c r="C9" s="26">
        <f t="shared" si="0"/>
        <v>0</v>
      </c>
      <c r="D9" s="24">
        <v>0</v>
      </c>
    </row>
    <row r="10" spans="1:169" ht="37.200000000000003" customHeight="1">
      <c r="A10" s="7" t="s">
        <v>8</v>
      </c>
      <c r="B10" s="8" t="s">
        <v>39</v>
      </c>
      <c r="C10" s="26">
        <f t="shared" si="0"/>
        <v>0</v>
      </c>
      <c r="D10" s="24">
        <v>0</v>
      </c>
    </row>
    <row r="11" spans="1:169" ht="27" customHeight="1">
      <c r="A11" s="7">
        <v>1</v>
      </c>
      <c r="B11" s="12" t="s">
        <v>9</v>
      </c>
      <c r="C11" s="26">
        <v>37</v>
      </c>
      <c r="D11" s="24">
        <f>D14+D13</f>
        <v>0</v>
      </c>
    </row>
    <row r="12" spans="1:169" s="15" customFormat="1" ht="15.6">
      <c r="A12" s="13"/>
      <c r="B12" s="14" t="s">
        <v>10</v>
      </c>
      <c r="C12" s="26">
        <f t="shared" si="0"/>
        <v>0</v>
      </c>
      <c r="D12" s="24"/>
    </row>
    <row r="13" spans="1:169" ht="26.4" customHeight="1">
      <c r="A13" s="16" t="s">
        <v>11</v>
      </c>
      <c r="B13" s="17" t="s">
        <v>12</v>
      </c>
      <c r="C13" s="26">
        <v>28</v>
      </c>
      <c r="D13" s="24">
        <v>0</v>
      </c>
    </row>
    <row r="14" spans="1:169" ht="34.65" customHeight="1">
      <c r="A14" s="16" t="s">
        <v>13</v>
      </c>
      <c r="B14" s="17" t="s">
        <v>14</v>
      </c>
      <c r="C14" s="26">
        <v>9</v>
      </c>
      <c r="D14" s="24">
        <v>0</v>
      </c>
    </row>
    <row r="15" spans="1:169" ht="49.8" customHeight="1">
      <c r="A15" s="7">
        <v>2</v>
      </c>
      <c r="B15" s="12" t="s">
        <v>15</v>
      </c>
      <c r="C15" s="26">
        <v>3</v>
      </c>
      <c r="D15" s="24">
        <f>SUM(D17:D19)</f>
        <v>0</v>
      </c>
    </row>
    <row r="16" spans="1:169" s="15" customFormat="1" ht="15.6">
      <c r="A16" s="13"/>
      <c r="B16" s="14" t="s">
        <v>10</v>
      </c>
      <c r="C16" s="26">
        <f t="shared" si="0"/>
        <v>0</v>
      </c>
      <c r="D16" s="24">
        <v>0</v>
      </c>
    </row>
    <row r="17" spans="1:4" ht="22.35" customHeight="1">
      <c r="A17" s="16" t="s">
        <v>16</v>
      </c>
      <c r="B17" s="18" t="s">
        <v>17</v>
      </c>
      <c r="C17" s="26">
        <v>2</v>
      </c>
      <c r="D17" s="24">
        <v>0</v>
      </c>
    </row>
    <row r="18" spans="1:4" ht="54.9" customHeight="1">
      <c r="A18" s="16" t="s">
        <v>18</v>
      </c>
      <c r="B18" s="18" t="s">
        <v>19</v>
      </c>
      <c r="C18" s="26">
        <f t="shared" si="0"/>
        <v>0</v>
      </c>
      <c r="D18" s="24">
        <v>0</v>
      </c>
    </row>
    <row r="19" spans="1:4" ht="50.4" customHeight="1">
      <c r="A19" s="16" t="s">
        <v>20</v>
      </c>
      <c r="B19" s="18" t="s">
        <v>21</v>
      </c>
      <c r="C19" s="26">
        <v>1</v>
      </c>
      <c r="D19" s="24">
        <v>0</v>
      </c>
    </row>
    <row r="20" spans="1:4" ht="50.4" customHeight="1">
      <c r="A20" s="7">
        <v>3</v>
      </c>
      <c r="B20" s="12" t="s">
        <v>22</v>
      </c>
      <c r="C20" s="26">
        <v>4678.63</v>
      </c>
      <c r="D20" s="24">
        <v>0</v>
      </c>
    </row>
    <row r="21" spans="1:4" ht="29.4" customHeight="1">
      <c r="A21" s="7">
        <v>4</v>
      </c>
      <c r="B21" s="12" t="s">
        <v>31</v>
      </c>
      <c r="C21" s="26">
        <v>204.7</v>
      </c>
      <c r="D21" s="24">
        <v>0</v>
      </c>
    </row>
    <row r="22" spans="1:4" ht="36.6" customHeight="1">
      <c r="A22" s="7">
        <v>5</v>
      </c>
      <c r="B22" s="12" t="s">
        <v>32</v>
      </c>
      <c r="C22" s="30">
        <v>1960</v>
      </c>
      <c r="D22" s="24">
        <v>0</v>
      </c>
    </row>
    <row r="23" spans="1:4" ht="25.2" customHeight="1">
      <c r="A23" s="7">
        <v>6</v>
      </c>
      <c r="B23" s="12" t="s">
        <v>23</v>
      </c>
      <c r="C23" s="26">
        <v>156.30000000000001</v>
      </c>
      <c r="D23" s="24">
        <f>D24+D25+D26+D27</f>
        <v>0</v>
      </c>
    </row>
    <row r="24" spans="1:4" s="15" customFormat="1" ht="15.6">
      <c r="A24" s="13"/>
      <c r="B24" s="14" t="s">
        <v>10</v>
      </c>
      <c r="C24" s="26">
        <f t="shared" ref="C23:C31" si="1">SUM(D24:D24)</f>
        <v>0</v>
      </c>
      <c r="D24" s="24">
        <v>0</v>
      </c>
    </row>
    <row r="25" spans="1:4" ht="32.1" customHeight="1">
      <c r="A25" s="27" t="s">
        <v>33</v>
      </c>
      <c r="B25" s="18" t="s">
        <v>24</v>
      </c>
      <c r="C25" s="26">
        <v>2632.4</v>
      </c>
      <c r="D25" s="24">
        <v>0</v>
      </c>
    </row>
    <row r="26" spans="1:4" ht="18.899999999999999" customHeight="1">
      <c r="A26" s="16">
        <v>6.2</v>
      </c>
      <c r="B26" s="18" t="s">
        <v>25</v>
      </c>
      <c r="C26" s="26">
        <f t="shared" si="1"/>
        <v>0</v>
      </c>
      <c r="D26" s="24">
        <v>0</v>
      </c>
    </row>
    <row r="27" spans="1:4" ht="18.45" customHeight="1">
      <c r="A27" s="27" t="s">
        <v>34</v>
      </c>
      <c r="B27" s="18" t="s">
        <v>26</v>
      </c>
      <c r="C27" s="26">
        <f t="shared" si="1"/>
        <v>0</v>
      </c>
      <c r="D27" s="24">
        <v>0</v>
      </c>
    </row>
    <row r="28" spans="1:4" ht="24" customHeight="1">
      <c r="A28" s="7">
        <v>7</v>
      </c>
      <c r="B28" s="12" t="s">
        <v>27</v>
      </c>
      <c r="C28" s="26">
        <f t="shared" si="1"/>
        <v>0</v>
      </c>
      <c r="D28" s="24">
        <f>SUM(D30:D31)</f>
        <v>0</v>
      </c>
    </row>
    <row r="29" spans="1:4" s="15" customFormat="1" ht="15.6">
      <c r="A29" s="19"/>
      <c r="B29" s="14" t="s">
        <v>10</v>
      </c>
      <c r="C29" s="26">
        <f t="shared" si="1"/>
        <v>0</v>
      </c>
      <c r="D29" s="24"/>
    </row>
    <row r="30" spans="1:4" ht="26.4" customHeight="1">
      <c r="A30" s="27" t="s">
        <v>35</v>
      </c>
      <c r="B30" s="18" t="s">
        <v>28</v>
      </c>
      <c r="C30" s="26">
        <f t="shared" si="1"/>
        <v>0</v>
      </c>
      <c r="D30" s="24">
        <v>0</v>
      </c>
    </row>
    <row r="31" spans="1:4" ht="67.8" customHeight="1">
      <c r="A31" s="27" t="s">
        <v>36</v>
      </c>
      <c r="B31" s="18" t="s">
        <v>29</v>
      </c>
      <c r="C31" s="26">
        <f t="shared" si="1"/>
        <v>0</v>
      </c>
      <c r="D31" s="31" t="s">
        <v>41</v>
      </c>
    </row>
  </sheetData>
  <mergeCells count="1">
    <mergeCell ref="B2:D2"/>
  </mergeCells>
  <pageMargins left="0" right="0" top="0" bottom="0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Ануш</cp:lastModifiedBy>
  <cp:lastPrinted>2024-03-05T07:25:13Z</cp:lastPrinted>
  <dcterms:created xsi:type="dcterms:W3CDTF">2018-07-20T13:50:31Z</dcterms:created>
  <dcterms:modified xsi:type="dcterms:W3CDTF">2024-03-05T10:46:05Z</dcterms:modified>
</cp:coreProperties>
</file>